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8901 ЗК не МСП Арматура для не изолированного провода\"/>
    </mc:Choice>
  </mc:AlternateContent>
  <bookViews>
    <workbookView xWindow="0" yWindow="0" windowWidth="18030" windowHeight="1711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10" i="1"/>
  <c r="P11" i="1" l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11" i="1" l="1"/>
  <c r="P10" i="1" l="1"/>
  <c r="Q10" i="1" s="1"/>
  <c r="N10" i="1"/>
  <c r="M10" i="1"/>
  <c r="I10" i="1"/>
  <c r="Q38" i="1" l="1"/>
  <c r="G38" i="1" l="1"/>
  <c r="Q39" i="1" l="1"/>
  <c r="Q40" i="1" s="1"/>
  <c r="Q41" i="1" s="1"/>
  <c r="G40" i="1" l="1"/>
  <c r="G41" i="1" s="1"/>
</calcChain>
</file>

<file path=xl/sharedStrings.xml><?xml version="1.0" encoding="utf-8"?>
<sst xmlns="http://schemas.openxmlformats.org/spreadsheetml/2006/main" count="90" uniqueCount="56">
  <si>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</si>
  <si>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</si>
  <si>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</si>
  <si>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</si>
  <si>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</si>
  <si>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</si>
  <si>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</si>
  <si>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</si>
  <si>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</si>
  <si>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</si>
  <si>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</si>
  <si>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</si>
  <si>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</si>
  <si>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</si>
  <si>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</si>
  <si>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</si>
  <si>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</si>
  <si>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1.2. филиал АО "ДРСК" "Приморские электрические сети"</t>
  </si>
  <si>
    <t>ИТОГО по филиалу "ПЭС"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</si>
  <si>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</si>
  <si>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</si>
  <si>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</si>
  <si>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</si>
  <si>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Коммерческого предложения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</si>
  <si>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</si>
  <si>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</si>
  <si>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упак</t>
  </si>
  <si>
    <t>Зажимы натяжные болтовые, НБ 2-6</t>
  </si>
  <si>
    <t>Зажимы поддерживающие глухие, ПГН-3-5</t>
  </si>
  <si>
    <t>Зажимы соединительные овальные, СОАС-70-3</t>
  </si>
  <si>
    <t>Зажимы соединительные плашечные, ПС-1-1</t>
  </si>
  <si>
    <t>Зажим соединительный шлейфовый, ШС-15.2-01</t>
  </si>
  <si>
    <t>Зажимы поддерживающие глухие, ПГН-2-6</t>
  </si>
  <si>
    <t>Патроны термитные, ПАС-240</t>
  </si>
  <si>
    <t>Патроны термитные, ПАС-95</t>
  </si>
  <si>
    <t>Патроны термитные, ПАС-120</t>
  </si>
  <si>
    <t>Патроны термитные, ПАС-185</t>
  </si>
  <si>
    <t>Термоспички (1 упак-20 шт), Термоспички</t>
  </si>
  <si>
    <t>Патроны термитные, ПАС-300</t>
  </si>
  <si>
    <t>Зажим соединительный спирального типа, СС-15,2-11</t>
  </si>
  <si>
    <t>Зажим соединительный спиральный, СС-17.1-11</t>
  </si>
  <si>
    <t xml:space="preserve"> Арматура для неизолированного провода</t>
  </si>
  <si>
    <t>Зажим натяжной спирального типа, НС-18,9-02</t>
  </si>
  <si>
    <t>Зажим натяжной спирального типа, НС-13,5-02</t>
  </si>
  <si>
    <t>Зажим натяжной спирального типа, НС-11,4-02</t>
  </si>
  <si>
    <t>Зажим натяжной спиральный, НС-17.1-02</t>
  </si>
  <si>
    <t>Зажим натяжной спиральный, НС-15.2-02</t>
  </si>
  <si>
    <t>Зажим соеденительный шлейфовый спиральный, ШС-11,4-01</t>
  </si>
  <si>
    <t>Зажим соединительный спирального типа, СС-13,5-11</t>
  </si>
  <si>
    <t>Зажим соединительный спирального типа, СС-11,4-11</t>
  </si>
  <si>
    <t>Зажим соединительный спиральный, СС-18.9-11</t>
  </si>
  <si>
    <t>Зажим соединительный шлейфовый, ШС-18.8-01</t>
  </si>
  <si>
    <t>Зажим соединительный шлейфовый, ШС-16.8-01</t>
  </si>
  <si>
    <t>Зажим соединительный шлейфовый, ШС-13.5-01</t>
  </si>
  <si>
    <t>Патрон термитный, ПАС-70</t>
  </si>
  <si>
    <t>Патроны термитные, ПАС-150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</si>
</sst>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6" borderId="7" xfId="0" applyNumberFormat="1" applyFont="1" applyFill="1" applyBorder="1" applyAlignment="1" applyProtection="1">
      <alignment horizontal="center" vertical="top" wrapText="1"/>
    </xf>
    <xf numFmtId="0" fontId="4" fillId="0" borderId="25" xfId="0" applyFont="1" applyBorder="1" applyAlignment="1">
      <alignment horizontal="center"/>
    </xf>
    <xf numFmtId="4" fontId="7" fillId="2" borderId="31" xfId="0" applyNumberFormat="1" applyFont="1" applyFill="1" applyBorder="1" applyAlignment="1" applyProtection="1">
      <alignment horizontal="center" vertical="top" wrapText="1"/>
      <protection locked="0"/>
    </xf>
    <xf numFmtId="0" fontId="4" fillId="6" borderId="25" xfId="0" applyFont="1" applyFill="1" applyBorder="1" applyAlignment="1">
      <alignment horizontal="center"/>
    </xf>
    <xf numFmtId="49" fontId="2" fillId="6" borderId="11" xfId="0" applyNumberFormat="1" applyFont="1" applyFill="1" applyBorder="1" applyAlignment="1">
      <alignment horizontal="left" vertical="top" wrapText="1"/>
    </xf>
    <xf numFmtId="49" fontId="7" fillId="2" borderId="31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4" fontId="1" fillId="4" borderId="38" xfId="0" applyNumberFormat="1" applyFont="1" applyFill="1" applyBorder="1" applyAlignment="1">
      <alignment horizontal="center" vertical="center" wrapText="1"/>
    </xf>
    <xf numFmtId="4" fontId="2" fillId="6" borderId="28" xfId="0" applyNumberFormat="1" applyFont="1" applyFill="1" applyBorder="1" applyAlignment="1">
      <alignment horizontal="center" vertical="top" wrapText="1"/>
    </xf>
    <xf numFmtId="3" fontId="2" fillId="6" borderId="40" xfId="0" applyNumberFormat="1" applyFont="1" applyFill="1" applyBorder="1" applyAlignment="1">
      <alignment horizontal="center" vertical="top" wrapText="1"/>
    </xf>
    <xf numFmtId="4" fontId="1" fillId="6" borderId="41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49" fontId="7" fillId="2" borderId="28" xfId="0" applyNumberFormat="1" applyFont="1" applyFill="1" applyBorder="1" applyAlignment="1" applyProtection="1">
      <alignment horizontal="left" vertical="top" wrapText="1"/>
      <protection locked="0"/>
    </xf>
    <xf numFmtId="4" fontId="16" fillId="0" borderId="29" xfId="0" applyNumberFormat="1" applyFont="1" applyBorder="1" applyAlignment="1">
      <alignment horizontal="center" vertical="center" wrapText="1"/>
    </xf>
    <xf numFmtId="0" fontId="11" fillId="0" borderId="27" xfId="1" applyNumberFormat="1" applyFont="1" applyBorder="1" applyAlignment="1">
      <alignment horizontal="left" vertical="center" wrapText="1"/>
    </xf>
    <xf numFmtId="0" fontId="11" fillId="0" borderId="27" xfId="1" applyNumberFormat="1" applyFont="1" applyBorder="1" applyAlignment="1">
      <alignment horizontal="center" vertical="center" wrapText="1"/>
    </xf>
    <xf numFmtId="1" fontId="11" fillId="0" borderId="27" xfId="1" applyNumberFormat="1" applyFont="1" applyBorder="1" applyAlignment="1">
      <alignment horizontal="center" vertical="center"/>
    </xf>
    <xf numFmtId="4" fontId="11" fillId="0" borderId="27" xfId="1" applyNumberFormat="1" applyFont="1" applyBorder="1" applyAlignment="1">
      <alignment horizontal="center" vertical="center"/>
    </xf>
    <xf numFmtId="2" fontId="11" fillId="0" borderId="27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1" fillId="7" borderId="32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/>
    </xf>
    <xf numFmtId="0" fontId="1" fillId="7" borderId="34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left"/>
    </xf>
    <xf numFmtId="0" fontId="4" fillId="7" borderId="22" xfId="0" applyFont="1" applyFill="1" applyBorder="1" applyAlignment="1">
      <alignment horizontal="left"/>
    </xf>
    <xf numFmtId="0" fontId="4" fillId="7" borderId="12" xfId="0" applyFont="1" applyFill="1" applyBorder="1" applyAlignment="1">
      <alignment horizontal="left"/>
    </xf>
    <xf numFmtId="0" fontId="1" fillId="6" borderId="26" xfId="0" applyFont="1" applyFill="1" applyBorder="1" applyAlignment="1">
      <alignment horizontal="left"/>
    </xf>
    <xf numFmtId="0" fontId="4" fillId="6" borderId="22" xfId="0" applyFont="1" applyFill="1" applyBorder="1" applyAlignment="1">
      <alignment horizontal="left"/>
    </xf>
    <xf numFmtId="0" fontId="4" fillId="6" borderId="35" xfId="0" applyFont="1" applyFill="1" applyBorder="1" applyAlignment="1">
      <alignment horizontal="left"/>
    </xf>
    <xf numFmtId="0" fontId="4" fillId="6" borderId="12" xfId="0" applyFont="1" applyFill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10" xfId="0" applyFont="1" applyFill="1" applyBorder="1" applyAlignment="1">
      <alignment horizontal="center" vertical="center" wrapText="1"/>
    </xf>
    <xf numFmtId="4" fontId="8" fillId="4" borderId="39" xfId="0" applyNumberFormat="1" applyFont="1" applyFill="1" applyBorder="1" applyAlignment="1" applyProtection="1">
      <alignment horizontal="right" vertical="center" wrapText="1"/>
    </xf>
    <xf numFmtId="4" fontId="8" fillId="4" borderId="37" xfId="0" applyNumberFormat="1" applyFont="1" applyFill="1" applyBorder="1" applyAlignment="1" applyProtection="1">
      <alignment horizontal="right" vertical="center" wrapText="1"/>
    </xf>
    <xf numFmtId="4" fontId="8" fillId="4" borderId="36" xfId="0" applyNumberFormat="1" applyFont="1" applyFill="1" applyBorder="1" applyAlignment="1" applyProtection="1">
      <alignment horizontal="right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4"/>
  <sheetViews>
    <sheetView tabSelected="1" topLeftCell="A28" zoomScaleNormal="100" workbookViewId="0">
      <selection activeCell="B1" sqref="B1:R1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19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38" t="s">
        <v>10</v>
      </c>
      <c r="C3" s="39"/>
      <c r="D3" s="39"/>
      <c r="E3" s="54"/>
      <c r="F3" s="15">
        <v>2002391.73</v>
      </c>
      <c r="G3" s="13" t="s">
        <v>2</v>
      </c>
      <c r="H3" s="1"/>
      <c r="I3" s="38" t="s">
        <v>20</v>
      </c>
      <c r="J3" s="39"/>
      <c r="K3" s="39"/>
      <c r="L3" s="39"/>
      <c r="M3" s="39"/>
      <c r="N3" s="39"/>
      <c r="O3" s="39"/>
      <c r="P3" s="39"/>
      <c r="Q3" s="39"/>
      <c r="R3" s="40"/>
      <c r="S3" s="1"/>
      <c r="T3" s="1"/>
      <c r="U3" s="1"/>
      <c r="V3" s="1"/>
      <c r="W3" s="1"/>
      <c r="X3" s="1"/>
      <c r="Y3" s="1"/>
      <c r="Z3" s="1"/>
      <c r="AA3" s="1"/>
    </row>
    <row r="4" spans="1:27" ht="37.5" customHeight="1" x14ac:dyDescent="0.25">
      <c r="B4" s="61" t="s">
        <v>41</v>
      </c>
      <c r="C4" s="61"/>
      <c r="D4" s="61"/>
      <c r="E4" s="61"/>
      <c r="F4" s="61"/>
      <c r="G4" s="61"/>
      <c r="H4" s="1"/>
      <c r="I4" s="41" t="s">
        <v>21</v>
      </c>
      <c r="J4" s="41"/>
      <c r="K4" s="41"/>
      <c r="L4" s="41"/>
      <c r="M4" s="4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.75" customHeight="1" x14ac:dyDescent="0.25">
      <c r="B5" s="1"/>
      <c r="C5" s="1"/>
      <c r="D5" s="1"/>
      <c r="E5" s="1"/>
      <c r="F5" s="1"/>
      <c r="G5" s="1"/>
      <c r="H5" s="1"/>
      <c r="I5" s="29" t="s">
        <v>22</v>
      </c>
      <c r="J5" s="29"/>
      <c r="K5" s="29"/>
      <c r="L5" s="29"/>
      <c r="M5" s="2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2" t="s">
        <v>11</v>
      </c>
      <c r="C7" s="54"/>
      <c r="D7" s="63"/>
      <c r="E7" s="63"/>
      <c r="F7" s="64"/>
      <c r="G7" s="65"/>
      <c r="H7" s="5"/>
      <c r="I7" s="38" t="s">
        <v>23</v>
      </c>
      <c r="J7" s="39"/>
      <c r="K7" s="39"/>
      <c r="L7" s="39"/>
      <c r="M7" s="39"/>
      <c r="N7" s="39"/>
      <c r="O7" s="39"/>
      <c r="P7" s="39"/>
      <c r="Q7" s="4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24"/>
      <c r="I8" s="7" t="s">
        <v>3</v>
      </c>
      <c r="J8" s="8" t="s">
        <v>1</v>
      </c>
      <c r="K8" s="9" t="s">
        <v>12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A9" s="6"/>
      <c r="B9" s="42" t="s">
        <v>17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4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6.25" customHeight="1" thickBot="1" x14ac:dyDescent="0.3">
      <c r="A10" s="6"/>
      <c r="B10" s="17">
        <v>1</v>
      </c>
      <c r="C10" s="32" t="s">
        <v>42</v>
      </c>
      <c r="D10" s="33" t="s">
        <v>16</v>
      </c>
      <c r="E10" s="31">
        <f>G10/F10</f>
        <v>3029.2833333333333</v>
      </c>
      <c r="F10" s="34">
        <v>108</v>
      </c>
      <c r="G10" s="35">
        <v>327162.59999999998</v>
      </c>
      <c r="H10" s="1"/>
      <c r="I10" s="19">
        <f>B10</f>
        <v>1</v>
      </c>
      <c r="J10" s="20"/>
      <c r="K10" s="21"/>
      <c r="L10" s="21"/>
      <c r="M10" s="22" t="str">
        <f t="shared" ref="M10:M37" si="0">D10</f>
        <v>шт</v>
      </c>
      <c r="N10" s="23">
        <f t="shared" ref="N10:N37" si="1">E10</f>
        <v>3029.2833333333333</v>
      </c>
      <c r="O10" s="18"/>
      <c r="P10" s="27">
        <f t="shared" ref="P10:P37" si="2">F10</f>
        <v>108</v>
      </c>
      <c r="Q10" s="26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6.25" customHeight="1" thickBot="1" x14ac:dyDescent="0.3">
      <c r="A11" s="6"/>
      <c r="B11" s="17">
        <v>2</v>
      </c>
      <c r="C11" s="32" t="s">
        <v>43</v>
      </c>
      <c r="D11" s="33" t="s">
        <v>16</v>
      </c>
      <c r="E11" s="31">
        <f t="shared" ref="E11:E37" si="3">G11/F11</f>
        <v>1875.3916666666669</v>
      </c>
      <c r="F11" s="34">
        <v>36</v>
      </c>
      <c r="G11" s="35">
        <v>67514.100000000006</v>
      </c>
      <c r="H11" s="1"/>
      <c r="I11" s="19">
        <f t="shared" ref="I11:I37" si="4">B11</f>
        <v>2</v>
      </c>
      <c r="J11" s="20"/>
      <c r="K11" s="30"/>
      <c r="L11" s="30"/>
      <c r="M11" s="22" t="str">
        <f t="shared" si="0"/>
        <v>шт</v>
      </c>
      <c r="N11" s="23">
        <f t="shared" si="1"/>
        <v>1875.3916666666669</v>
      </c>
      <c r="O11" s="18"/>
      <c r="P11" s="27">
        <f t="shared" si="2"/>
        <v>36</v>
      </c>
      <c r="Q11" s="26">
        <f t="shared" ref="Q11:Q37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6.25" customHeight="1" thickBot="1" x14ac:dyDescent="0.3">
      <c r="A12" s="6"/>
      <c r="B12" s="17">
        <v>3</v>
      </c>
      <c r="C12" s="32" t="s">
        <v>44</v>
      </c>
      <c r="D12" s="33" t="s">
        <v>16</v>
      </c>
      <c r="E12" s="31">
        <f t="shared" si="3"/>
        <v>1769.1416666666667</v>
      </c>
      <c r="F12" s="34">
        <v>36</v>
      </c>
      <c r="G12" s="35">
        <v>63689.1</v>
      </c>
      <c r="H12" s="1"/>
      <c r="I12" s="19">
        <f t="shared" si="4"/>
        <v>3</v>
      </c>
      <c r="J12" s="20"/>
      <c r="K12" s="30"/>
      <c r="L12" s="30"/>
      <c r="M12" s="22" t="str">
        <f t="shared" si="0"/>
        <v>шт</v>
      </c>
      <c r="N12" s="23">
        <f t="shared" si="1"/>
        <v>1769.1416666666667</v>
      </c>
      <c r="O12" s="18"/>
      <c r="P12" s="27">
        <f t="shared" si="2"/>
        <v>36</v>
      </c>
      <c r="Q12" s="26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6.25" customHeight="1" thickBot="1" x14ac:dyDescent="0.3">
      <c r="A13" s="6"/>
      <c r="B13" s="17">
        <v>4</v>
      </c>
      <c r="C13" s="32" t="s">
        <v>45</v>
      </c>
      <c r="D13" s="33" t="s">
        <v>16</v>
      </c>
      <c r="E13" s="31">
        <f t="shared" si="3"/>
        <v>2659.8833333333332</v>
      </c>
      <c r="F13" s="34">
        <v>36</v>
      </c>
      <c r="G13" s="35">
        <v>95755.8</v>
      </c>
      <c r="H13" s="1"/>
      <c r="I13" s="19">
        <f t="shared" si="4"/>
        <v>4</v>
      </c>
      <c r="J13" s="20"/>
      <c r="K13" s="30"/>
      <c r="L13" s="30"/>
      <c r="M13" s="22" t="str">
        <f t="shared" si="0"/>
        <v>шт</v>
      </c>
      <c r="N13" s="23">
        <f t="shared" si="1"/>
        <v>2659.8833333333332</v>
      </c>
      <c r="O13" s="18"/>
      <c r="P13" s="27">
        <f t="shared" si="2"/>
        <v>36</v>
      </c>
      <c r="Q13" s="26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6.25" customHeight="1" thickBot="1" x14ac:dyDescent="0.3">
      <c r="A14" s="6"/>
      <c r="B14" s="17">
        <v>5</v>
      </c>
      <c r="C14" s="32" t="s">
        <v>46</v>
      </c>
      <c r="D14" s="33" t="s">
        <v>16</v>
      </c>
      <c r="E14" s="31">
        <f t="shared" si="3"/>
        <v>2238.6083333333331</v>
      </c>
      <c r="F14" s="34">
        <v>36</v>
      </c>
      <c r="G14" s="35">
        <v>80589.899999999994</v>
      </c>
      <c r="H14" s="1"/>
      <c r="I14" s="19">
        <f t="shared" si="4"/>
        <v>5</v>
      </c>
      <c r="J14" s="20"/>
      <c r="K14" s="30"/>
      <c r="L14" s="30"/>
      <c r="M14" s="22" t="str">
        <f t="shared" si="0"/>
        <v>шт</v>
      </c>
      <c r="N14" s="23">
        <f t="shared" si="1"/>
        <v>2238.6083333333331</v>
      </c>
      <c r="O14" s="18"/>
      <c r="P14" s="27">
        <f t="shared" si="2"/>
        <v>36</v>
      </c>
      <c r="Q14" s="26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6.25" customHeight="1" thickBot="1" x14ac:dyDescent="0.3">
      <c r="A15" s="6"/>
      <c r="B15" s="17">
        <v>6</v>
      </c>
      <c r="C15" s="32" t="s">
        <v>47</v>
      </c>
      <c r="D15" s="33" t="s">
        <v>16</v>
      </c>
      <c r="E15" s="31">
        <f t="shared" si="3"/>
        <v>751.3</v>
      </c>
      <c r="F15" s="34">
        <v>36</v>
      </c>
      <c r="G15" s="35">
        <v>27046.799999999999</v>
      </c>
      <c r="H15" s="1"/>
      <c r="I15" s="19">
        <f t="shared" si="4"/>
        <v>6</v>
      </c>
      <c r="J15" s="20"/>
      <c r="K15" s="30"/>
      <c r="L15" s="30"/>
      <c r="M15" s="22" t="str">
        <f t="shared" si="0"/>
        <v>шт</v>
      </c>
      <c r="N15" s="23">
        <f t="shared" si="1"/>
        <v>751.3</v>
      </c>
      <c r="O15" s="18"/>
      <c r="P15" s="27">
        <f t="shared" si="2"/>
        <v>36</v>
      </c>
      <c r="Q15" s="26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6.25" customHeight="1" thickBot="1" x14ac:dyDescent="0.3">
      <c r="A16" s="6"/>
      <c r="B16" s="17">
        <v>7</v>
      </c>
      <c r="C16" s="32" t="s">
        <v>39</v>
      </c>
      <c r="D16" s="33" t="s">
        <v>16</v>
      </c>
      <c r="E16" s="31">
        <f t="shared" si="3"/>
        <v>2031.3333333333333</v>
      </c>
      <c r="F16" s="34">
        <v>36</v>
      </c>
      <c r="G16" s="35">
        <v>73128</v>
      </c>
      <c r="H16" s="1"/>
      <c r="I16" s="19">
        <f t="shared" si="4"/>
        <v>7</v>
      </c>
      <c r="J16" s="20"/>
      <c r="K16" s="30"/>
      <c r="L16" s="30"/>
      <c r="M16" s="22" t="str">
        <f t="shared" si="0"/>
        <v>шт</v>
      </c>
      <c r="N16" s="23">
        <f t="shared" si="1"/>
        <v>2031.3333333333333</v>
      </c>
      <c r="O16" s="18"/>
      <c r="P16" s="27">
        <f t="shared" si="2"/>
        <v>36</v>
      </c>
      <c r="Q16" s="26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6.25" customHeight="1" thickBot="1" x14ac:dyDescent="0.3">
      <c r="A17" s="6"/>
      <c r="B17" s="17">
        <v>8</v>
      </c>
      <c r="C17" s="32" t="s">
        <v>48</v>
      </c>
      <c r="D17" s="33" t="s">
        <v>16</v>
      </c>
      <c r="E17" s="31">
        <f t="shared" si="3"/>
        <v>3195.3</v>
      </c>
      <c r="F17" s="34">
        <v>36</v>
      </c>
      <c r="G17" s="35">
        <v>115030.8</v>
      </c>
      <c r="H17" s="1"/>
      <c r="I17" s="19">
        <f t="shared" si="4"/>
        <v>8</v>
      </c>
      <c r="J17" s="20"/>
      <c r="K17" s="30"/>
      <c r="L17" s="30"/>
      <c r="M17" s="22" t="str">
        <f t="shared" si="0"/>
        <v>шт</v>
      </c>
      <c r="N17" s="23">
        <f t="shared" si="1"/>
        <v>3195.3</v>
      </c>
      <c r="O17" s="18"/>
      <c r="P17" s="27">
        <f t="shared" si="2"/>
        <v>36</v>
      </c>
      <c r="Q17" s="26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6.25" customHeight="1" thickBot="1" x14ac:dyDescent="0.3">
      <c r="A18" s="6"/>
      <c r="B18" s="17">
        <v>9</v>
      </c>
      <c r="C18" s="32" t="s">
        <v>49</v>
      </c>
      <c r="D18" s="33" t="s">
        <v>16</v>
      </c>
      <c r="E18" s="31">
        <f t="shared" si="3"/>
        <v>2573.0249999999996</v>
      </c>
      <c r="F18" s="34">
        <v>36</v>
      </c>
      <c r="G18" s="35">
        <v>92628.9</v>
      </c>
      <c r="H18" s="1"/>
      <c r="I18" s="19">
        <f t="shared" si="4"/>
        <v>9</v>
      </c>
      <c r="J18" s="20"/>
      <c r="K18" s="30"/>
      <c r="L18" s="30"/>
      <c r="M18" s="22" t="str">
        <f t="shared" si="0"/>
        <v>шт</v>
      </c>
      <c r="N18" s="23">
        <f t="shared" si="1"/>
        <v>2573.0249999999996</v>
      </c>
      <c r="O18" s="18"/>
      <c r="P18" s="27">
        <f t="shared" si="2"/>
        <v>36</v>
      </c>
      <c r="Q18" s="26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6.25" customHeight="1" thickBot="1" x14ac:dyDescent="0.3">
      <c r="A19" s="6"/>
      <c r="B19" s="17">
        <v>10</v>
      </c>
      <c r="C19" s="32" t="s">
        <v>50</v>
      </c>
      <c r="D19" s="33" t="s">
        <v>16</v>
      </c>
      <c r="E19" s="31">
        <f t="shared" si="3"/>
        <v>4048.5083333333332</v>
      </c>
      <c r="F19" s="34">
        <v>36</v>
      </c>
      <c r="G19" s="35">
        <v>145746.29999999999</v>
      </c>
      <c r="H19" s="1"/>
      <c r="I19" s="19">
        <f t="shared" si="4"/>
        <v>10</v>
      </c>
      <c r="J19" s="20"/>
      <c r="K19" s="30"/>
      <c r="L19" s="30"/>
      <c r="M19" s="22" t="str">
        <f t="shared" si="0"/>
        <v>шт</v>
      </c>
      <c r="N19" s="23">
        <f t="shared" si="1"/>
        <v>4048.5083333333332</v>
      </c>
      <c r="O19" s="18"/>
      <c r="P19" s="27">
        <f t="shared" si="2"/>
        <v>36</v>
      </c>
      <c r="Q19" s="26">
        <f t="shared" si="5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6.25" customHeight="1" thickBot="1" x14ac:dyDescent="0.3">
      <c r="A20" s="6"/>
      <c r="B20" s="17">
        <v>11</v>
      </c>
      <c r="C20" s="32" t="s">
        <v>40</v>
      </c>
      <c r="D20" s="33" t="s">
        <v>16</v>
      </c>
      <c r="E20" s="31">
        <f t="shared" si="3"/>
        <v>7164.416666666667</v>
      </c>
      <c r="F20" s="34">
        <v>36</v>
      </c>
      <c r="G20" s="35">
        <v>257919</v>
      </c>
      <c r="H20" s="1"/>
      <c r="I20" s="19">
        <f t="shared" si="4"/>
        <v>11</v>
      </c>
      <c r="J20" s="20"/>
      <c r="K20" s="30"/>
      <c r="L20" s="30"/>
      <c r="M20" s="22" t="str">
        <f t="shared" si="0"/>
        <v>шт</v>
      </c>
      <c r="N20" s="23">
        <f t="shared" si="1"/>
        <v>7164.416666666667</v>
      </c>
      <c r="O20" s="18"/>
      <c r="P20" s="27">
        <f t="shared" si="2"/>
        <v>36</v>
      </c>
      <c r="Q20" s="26">
        <f t="shared" si="5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6.25" customHeight="1" thickBot="1" x14ac:dyDescent="0.3">
      <c r="A21" s="6"/>
      <c r="B21" s="17">
        <v>12</v>
      </c>
      <c r="C21" s="32" t="s">
        <v>51</v>
      </c>
      <c r="D21" s="33" t="s">
        <v>16</v>
      </c>
      <c r="E21" s="31">
        <f t="shared" si="3"/>
        <v>1839.9166666666667</v>
      </c>
      <c r="F21" s="34">
        <v>108</v>
      </c>
      <c r="G21" s="35">
        <v>198711</v>
      </c>
      <c r="H21" s="1"/>
      <c r="I21" s="19">
        <f t="shared" si="4"/>
        <v>12</v>
      </c>
      <c r="J21" s="20"/>
      <c r="K21" s="30"/>
      <c r="L21" s="30"/>
      <c r="M21" s="22" t="str">
        <f t="shared" si="0"/>
        <v>шт</v>
      </c>
      <c r="N21" s="23">
        <f t="shared" si="1"/>
        <v>1839.9166666666667</v>
      </c>
      <c r="O21" s="18"/>
      <c r="P21" s="27">
        <f t="shared" si="2"/>
        <v>108</v>
      </c>
      <c r="Q21" s="26">
        <f t="shared" si="5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6.25" customHeight="1" thickBot="1" x14ac:dyDescent="0.3">
      <c r="A22" s="6"/>
      <c r="B22" s="17">
        <v>13</v>
      </c>
      <c r="C22" s="32" t="s">
        <v>52</v>
      </c>
      <c r="D22" s="33" t="s">
        <v>16</v>
      </c>
      <c r="E22" s="31">
        <f t="shared" si="3"/>
        <v>808.55</v>
      </c>
      <c r="F22" s="34">
        <v>36</v>
      </c>
      <c r="G22" s="35">
        <v>29107.8</v>
      </c>
      <c r="H22" s="1"/>
      <c r="I22" s="19">
        <f t="shared" si="4"/>
        <v>13</v>
      </c>
      <c r="J22" s="20"/>
      <c r="K22" s="30"/>
      <c r="L22" s="30"/>
      <c r="M22" s="22" t="str">
        <f t="shared" si="0"/>
        <v>шт</v>
      </c>
      <c r="N22" s="23">
        <f t="shared" si="1"/>
        <v>808.55</v>
      </c>
      <c r="O22" s="18"/>
      <c r="P22" s="27">
        <f t="shared" si="2"/>
        <v>36</v>
      </c>
      <c r="Q22" s="26">
        <f t="shared" si="5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6.25" customHeight="1" thickBot="1" x14ac:dyDescent="0.3">
      <c r="A23" s="6"/>
      <c r="B23" s="17">
        <v>14</v>
      </c>
      <c r="C23" s="32" t="s">
        <v>31</v>
      </c>
      <c r="D23" s="33" t="s">
        <v>16</v>
      </c>
      <c r="E23" s="31">
        <f t="shared" si="3"/>
        <v>1416.6666666666667</v>
      </c>
      <c r="F23" s="34">
        <v>36</v>
      </c>
      <c r="G23" s="35">
        <v>51000</v>
      </c>
      <c r="H23" s="1"/>
      <c r="I23" s="19">
        <f t="shared" si="4"/>
        <v>14</v>
      </c>
      <c r="J23" s="20"/>
      <c r="K23" s="30"/>
      <c r="L23" s="30"/>
      <c r="M23" s="22" t="str">
        <f t="shared" si="0"/>
        <v>шт</v>
      </c>
      <c r="N23" s="23">
        <f t="shared" si="1"/>
        <v>1416.6666666666667</v>
      </c>
      <c r="O23" s="18"/>
      <c r="P23" s="27">
        <f t="shared" si="2"/>
        <v>36</v>
      </c>
      <c r="Q23" s="26">
        <f t="shared" si="5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6.25" customHeight="1" thickBot="1" x14ac:dyDescent="0.3">
      <c r="A24" s="6"/>
      <c r="B24" s="17">
        <v>15</v>
      </c>
      <c r="C24" s="32" t="s">
        <v>53</v>
      </c>
      <c r="D24" s="33" t="s">
        <v>16</v>
      </c>
      <c r="E24" s="31">
        <f t="shared" si="3"/>
        <v>866.04166666666663</v>
      </c>
      <c r="F24" s="34">
        <v>36</v>
      </c>
      <c r="G24" s="35">
        <v>31177.5</v>
      </c>
      <c r="H24" s="1"/>
      <c r="I24" s="19">
        <f t="shared" si="4"/>
        <v>15</v>
      </c>
      <c r="J24" s="20"/>
      <c r="K24" s="30"/>
      <c r="L24" s="30"/>
      <c r="M24" s="22" t="str">
        <f t="shared" si="0"/>
        <v>шт</v>
      </c>
      <c r="N24" s="23">
        <f t="shared" si="1"/>
        <v>866.04166666666663</v>
      </c>
      <c r="O24" s="18"/>
      <c r="P24" s="27">
        <f t="shared" si="2"/>
        <v>36</v>
      </c>
      <c r="Q24" s="26">
        <f t="shared" si="5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6.25" customHeight="1" thickBot="1" x14ac:dyDescent="0.3">
      <c r="A25" s="6"/>
      <c r="B25" s="17">
        <v>16</v>
      </c>
      <c r="C25" s="32" t="s">
        <v>27</v>
      </c>
      <c r="D25" s="33" t="s">
        <v>16</v>
      </c>
      <c r="E25" s="31">
        <f t="shared" si="3"/>
        <v>438.33330000000001</v>
      </c>
      <c r="F25" s="34">
        <v>100</v>
      </c>
      <c r="G25" s="35">
        <v>43833.33</v>
      </c>
      <c r="H25" s="1"/>
      <c r="I25" s="19">
        <f t="shared" si="4"/>
        <v>16</v>
      </c>
      <c r="J25" s="20"/>
      <c r="K25" s="30"/>
      <c r="L25" s="30"/>
      <c r="M25" s="22" t="str">
        <f t="shared" si="0"/>
        <v>шт</v>
      </c>
      <c r="N25" s="23">
        <f t="shared" si="1"/>
        <v>438.33330000000001</v>
      </c>
      <c r="O25" s="18"/>
      <c r="P25" s="27">
        <f t="shared" si="2"/>
        <v>100</v>
      </c>
      <c r="Q25" s="26">
        <f t="shared" si="5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6.25" customHeight="1" thickBot="1" x14ac:dyDescent="0.3">
      <c r="A26" s="6"/>
      <c r="B26" s="17">
        <v>17</v>
      </c>
      <c r="C26" s="32" t="s">
        <v>28</v>
      </c>
      <c r="D26" s="33" t="s">
        <v>16</v>
      </c>
      <c r="E26" s="31">
        <f t="shared" si="3"/>
        <v>281.59999999999997</v>
      </c>
      <c r="F26" s="34">
        <v>48</v>
      </c>
      <c r="G26" s="35">
        <v>13516.8</v>
      </c>
      <c r="H26" s="1"/>
      <c r="I26" s="19">
        <f t="shared" si="4"/>
        <v>17</v>
      </c>
      <c r="J26" s="20"/>
      <c r="K26" s="30"/>
      <c r="L26" s="30"/>
      <c r="M26" s="22" t="str">
        <f t="shared" si="0"/>
        <v>шт</v>
      </c>
      <c r="N26" s="23">
        <f t="shared" si="1"/>
        <v>281.59999999999997</v>
      </c>
      <c r="O26" s="18"/>
      <c r="P26" s="27">
        <f t="shared" si="2"/>
        <v>48</v>
      </c>
      <c r="Q26" s="26">
        <f t="shared" si="5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6.25" customHeight="1" thickBot="1" x14ac:dyDescent="0.3">
      <c r="A27" s="6"/>
      <c r="B27" s="17">
        <v>18</v>
      </c>
      <c r="C27" s="32" t="s">
        <v>32</v>
      </c>
      <c r="D27" s="33" t="s">
        <v>16</v>
      </c>
      <c r="E27" s="31">
        <f t="shared" si="3"/>
        <v>226.6</v>
      </c>
      <c r="F27" s="34">
        <v>48</v>
      </c>
      <c r="G27" s="35">
        <v>10876.8</v>
      </c>
      <c r="H27" s="1"/>
      <c r="I27" s="19">
        <f t="shared" si="4"/>
        <v>18</v>
      </c>
      <c r="J27" s="20"/>
      <c r="K27" s="30"/>
      <c r="L27" s="30"/>
      <c r="M27" s="22" t="str">
        <f t="shared" si="0"/>
        <v>шт</v>
      </c>
      <c r="N27" s="23">
        <f t="shared" si="1"/>
        <v>226.6</v>
      </c>
      <c r="O27" s="18"/>
      <c r="P27" s="27">
        <f t="shared" si="2"/>
        <v>48</v>
      </c>
      <c r="Q27" s="26">
        <f t="shared" si="5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6.25" customHeight="1" thickBot="1" x14ac:dyDescent="0.3">
      <c r="A28" s="6"/>
      <c r="B28" s="17">
        <v>19</v>
      </c>
      <c r="C28" s="32" t="s">
        <v>29</v>
      </c>
      <c r="D28" s="33" t="s">
        <v>16</v>
      </c>
      <c r="E28" s="31">
        <f t="shared" si="3"/>
        <v>105.60000000000001</v>
      </c>
      <c r="F28" s="34">
        <v>6</v>
      </c>
      <c r="G28" s="36">
        <v>633.6</v>
      </c>
      <c r="H28" s="1"/>
      <c r="I28" s="19">
        <f t="shared" si="4"/>
        <v>19</v>
      </c>
      <c r="J28" s="20"/>
      <c r="K28" s="30"/>
      <c r="L28" s="30"/>
      <c r="M28" s="22" t="str">
        <f t="shared" si="0"/>
        <v>шт</v>
      </c>
      <c r="N28" s="23">
        <f t="shared" si="1"/>
        <v>105.60000000000001</v>
      </c>
      <c r="O28" s="18"/>
      <c r="P28" s="27">
        <f t="shared" si="2"/>
        <v>6</v>
      </c>
      <c r="Q28" s="26">
        <f t="shared" si="5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6.25" customHeight="1" thickBot="1" x14ac:dyDescent="0.3">
      <c r="A29" s="6"/>
      <c r="B29" s="17">
        <v>20</v>
      </c>
      <c r="C29" s="32" t="s">
        <v>30</v>
      </c>
      <c r="D29" s="33" t="s">
        <v>16</v>
      </c>
      <c r="E29" s="31">
        <f t="shared" si="3"/>
        <v>46.2</v>
      </c>
      <c r="F29" s="34">
        <v>50</v>
      </c>
      <c r="G29" s="35">
        <v>2310</v>
      </c>
      <c r="H29" s="1"/>
      <c r="I29" s="19">
        <f t="shared" si="4"/>
        <v>20</v>
      </c>
      <c r="J29" s="20"/>
      <c r="K29" s="30"/>
      <c r="L29" s="30"/>
      <c r="M29" s="22" t="str">
        <f t="shared" si="0"/>
        <v>шт</v>
      </c>
      <c r="N29" s="23">
        <f t="shared" si="1"/>
        <v>46.2</v>
      </c>
      <c r="O29" s="18"/>
      <c r="P29" s="27">
        <f t="shared" si="2"/>
        <v>50</v>
      </c>
      <c r="Q29" s="26">
        <f t="shared" si="5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6.25" customHeight="1" thickBot="1" x14ac:dyDescent="0.3">
      <c r="A30" s="6"/>
      <c r="B30" s="17">
        <v>21</v>
      </c>
      <c r="C30" s="32" t="s">
        <v>54</v>
      </c>
      <c r="D30" s="33" t="s">
        <v>16</v>
      </c>
      <c r="E30" s="31">
        <f t="shared" si="3"/>
        <v>808.33333333333337</v>
      </c>
      <c r="F30" s="34">
        <v>48</v>
      </c>
      <c r="G30" s="35">
        <v>38800</v>
      </c>
      <c r="H30" s="1"/>
      <c r="I30" s="19">
        <f t="shared" si="4"/>
        <v>21</v>
      </c>
      <c r="J30" s="20"/>
      <c r="K30" s="30"/>
      <c r="L30" s="30"/>
      <c r="M30" s="22" t="str">
        <f t="shared" si="0"/>
        <v>шт</v>
      </c>
      <c r="N30" s="23">
        <f t="shared" si="1"/>
        <v>808.33333333333337</v>
      </c>
      <c r="O30" s="18"/>
      <c r="P30" s="27">
        <f t="shared" si="2"/>
        <v>48</v>
      </c>
      <c r="Q30" s="26">
        <f t="shared" si="5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2.25" customHeight="1" thickBot="1" x14ac:dyDescent="0.3">
      <c r="A31" s="6"/>
      <c r="B31" s="17">
        <v>22</v>
      </c>
      <c r="C31" s="32" t="s">
        <v>33</v>
      </c>
      <c r="D31" s="33" t="s">
        <v>16</v>
      </c>
      <c r="E31" s="31">
        <f t="shared" si="3"/>
        <v>770</v>
      </c>
      <c r="F31" s="34">
        <v>48</v>
      </c>
      <c r="G31" s="35">
        <v>36960</v>
      </c>
      <c r="H31" s="1"/>
      <c r="I31" s="19">
        <f t="shared" si="4"/>
        <v>22</v>
      </c>
      <c r="J31" s="20"/>
      <c r="K31" s="30"/>
      <c r="L31" s="30"/>
      <c r="M31" s="22" t="str">
        <f t="shared" si="0"/>
        <v>шт</v>
      </c>
      <c r="N31" s="23">
        <f t="shared" si="1"/>
        <v>770</v>
      </c>
      <c r="O31" s="18"/>
      <c r="P31" s="27">
        <f t="shared" si="2"/>
        <v>48</v>
      </c>
      <c r="Q31" s="26">
        <f t="shared" si="5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6.25" customHeight="1" thickBot="1" x14ac:dyDescent="0.3">
      <c r="A32" s="6"/>
      <c r="B32" s="17">
        <v>23</v>
      </c>
      <c r="C32" s="32" t="s">
        <v>38</v>
      </c>
      <c r="D32" s="33" t="s">
        <v>16</v>
      </c>
      <c r="E32" s="31">
        <f t="shared" si="3"/>
        <v>1225.5666666666666</v>
      </c>
      <c r="F32" s="34">
        <v>48</v>
      </c>
      <c r="G32" s="35">
        <v>58827.199999999997</v>
      </c>
      <c r="H32" s="1"/>
      <c r="I32" s="19">
        <f t="shared" si="4"/>
        <v>23</v>
      </c>
      <c r="J32" s="20"/>
      <c r="K32" s="30"/>
      <c r="L32" s="30"/>
      <c r="M32" s="22" t="str">
        <f t="shared" si="0"/>
        <v>шт</v>
      </c>
      <c r="N32" s="23">
        <f t="shared" si="1"/>
        <v>1225.5666666666666</v>
      </c>
      <c r="O32" s="18"/>
      <c r="P32" s="27">
        <f t="shared" si="2"/>
        <v>48</v>
      </c>
      <c r="Q32" s="26">
        <f t="shared" si="5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6.25" customHeight="1" thickBot="1" x14ac:dyDescent="0.3">
      <c r="A33" s="6"/>
      <c r="B33" s="17">
        <v>24</v>
      </c>
      <c r="C33" s="32" t="s">
        <v>34</v>
      </c>
      <c r="D33" s="33" t="s">
        <v>16</v>
      </c>
      <c r="E33" s="31">
        <f t="shared" si="3"/>
        <v>546.56666666666672</v>
      </c>
      <c r="F33" s="34">
        <v>48</v>
      </c>
      <c r="G33" s="35">
        <v>26235.200000000001</v>
      </c>
      <c r="H33" s="1"/>
      <c r="I33" s="19">
        <f t="shared" si="4"/>
        <v>24</v>
      </c>
      <c r="J33" s="20"/>
      <c r="K33" s="30"/>
      <c r="L33" s="30"/>
      <c r="M33" s="22" t="str">
        <f t="shared" si="0"/>
        <v>шт</v>
      </c>
      <c r="N33" s="23">
        <f t="shared" si="1"/>
        <v>546.56666666666672</v>
      </c>
      <c r="O33" s="18"/>
      <c r="P33" s="27">
        <f t="shared" si="2"/>
        <v>48</v>
      </c>
      <c r="Q33" s="26">
        <f t="shared" si="5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6.25" customHeight="1" thickBot="1" x14ac:dyDescent="0.3">
      <c r="A34" s="6"/>
      <c r="B34" s="17">
        <v>25</v>
      </c>
      <c r="C34" s="32" t="s">
        <v>35</v>
      </c>
      <c r="D34" s="33" t="s">
        <v>16</v>
      </c>
      <c r="E34" s="31">
        <f t="shared" si="3"/>
        <v>594</v>
      </c>
      <c r="F34" s="34">
        <v>48</v>
      </c>
      <c r="G34" s="35">
        <v>28512</v>
      </c>
      <c r="H34" s="1"/>
      <c r="I34" s="19">
        <f t="shared" si="4"/>
        <v>25</v>
      </c>
      <c r="J34" s="20"/>
      <c r="K34" s="30"/>
      <c r="L34" s="30"/>
      <c r="M34" s="22" t="str">
        <f t="shared" si="0"/>
        <v>шт</v>
      </c>
      <c r="N34" s="23">
        <f t="shared" si="1"/>
        <v>594</v>
      </c>
      <c r="O34" s="18"/>
      <c r="P34" s="27">
        <f t="shared" si="2"/>
        <v>48</v>
      </c>
      <c r="Q34" s="26">
        <f t="shared" si="5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6.25" customHeight="1" thickBot="1" x14ac:dyDescent="0.3">
      <c r="A35" s="6"/>
      <c r="B35" s="17">
        <v>26</v>
      </c>
      <c r="C35" s="32" t="s">
        <v>36</v>
      </c>
      <c r="D35" s="33" t="s">
        <v>16</v>
      </c>
      <c r="E35" s="31">
        <f t="shared" si="3"/>
        <v>722.38333333333333</v>
      </c>
      <c r="F35" s="34">
        <v>48</v>
      </c>
      <c r="G35" s="35">
        <v>34674.400000000001</v>
      </c>
      <c r="H35" s="1"/>
      <c r="I35" s="19">
        <f t="shared" si="4"/>
        <v>26</v>
      </c>
      <c r="J35" s="20"/>
      <c r="K35" s="30"/>
      <c r="L35" s="30"/>
      <c r="M35" s="22" t="str">
        <f t="shared" si="0"/>
        <v>шт</v>
      </c>
      <c r="N35" s="23">
        <f t="shared" si="1"/>
        <v>722.38333333333333</v>
      </c>
      <c r="O35" s="18"/>
      <c r="P35" s="27">
        <f t="shared" si="2"/>
        <v>48</v>
      </c>
      <c r="Q35" s="26">
        <f t="shared" si="5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6.25" customHeight="1" thickBot="1" x14ac:dyDescent="0.3">
      <c r="A36" s="6"/>
      <c r="B36" s="17">
        <v>27</v>
      </c>
      <c r="C36" s="32" t="s">
        <v>55</v>
      </c>
      <c r="D36" s="33" t="s">
        <v>16</v>
      </c>
      <c r="E36" s="31">
        <f t="shared" si="3"/>
        <v>727.1</v>
      </c>
      <c r="F36" s="34">
        <v>48</v>
      </c>
      <c r="G36" s="35">
        <v>34900.800000000003</v>
      </c>
      <c r="H36" s="1"/>
      <c r="I36" s="19">
        <f t="shared" si="4"/>
        <v>27</v>
      </c>
      <c r="J36" s="20"/>
      <c r="K36" s="30"/>
      <c r="L36" s="30"/>
      <c r="M36" s="22" t="str">
        <f t="shared" si="0"/>
        <v>шт</v>
      </c>
      <c r="N36" s="23">
        <f t="shared" si="1"/>
        <v>727.1</v>
      </c>
      <c r="O36" s="18"/>
      <c r="P36" s="27">
        <f t="shared" si="2"/>
        <v>48</v>
      </c>
      <c r="Q36" s="26">
        <f t="shared" si="5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6.25" customHeight="1" thickBot="1" x14ac:dyDescent="0.3">
      <c r="A37" s="6"/>
      <c r="B37" s="17">
        <v>28</v>
      </c>
      <c r="C37" s="32" t="s">
        <v>37</v>
      </c>
      <c r="D37" s="33" t="s">
        <v>26</v>
      </c>
      <c r="E37" s="31">
        <f t="shared" si="3"/>
        <v>536.79999999999995</v>
      </c>
      <c r="F37" s="34">
        <v>30</v>
      </c>
      <c r="G37" s="35">
        <v>16104</v>
      </c>
      <c r="H37" s="1"/>
      <c r="I37" s="19">
        <f t="shared" si="4"/>
        <v>28</v>
      </c>
      <c r="J37" s="20"/>
      <c r="K37" s="30"/>
      <c r="L37" s="30"/>
      <c r="M37" s="22" t="str">
        <f t="shared" si="0"/>
        <v>упак</v>
      </c>
      <c r="N37" s="23">
        <f t="shared" si="1"/>
        <v>536.79999999999995</v>
      </c>
      <c r="O37" s="18"/>
      <c r="P37" s="27">
        <f t="shared" si="2"/>
        <v>30</v>
      </c>
      <c r="Q37" s="26">
        <f t="shared" si="5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 s="6"/>
      <c r="B38" s="45" t="s">
        <v>18</v>
      </c>
      <c r="C38" s="46"/>
      <c r="D38" s="46"/>
      <c r="E38" s="46"/>
      <c r="F38" s="47"/>
      <c r="G38" s="16">
        <f>SUM(G10:G37)</f>
        <v>2002391.7300000002</v>
      </c>
      <c r="H38" s="24"/>
      <c r="I38" s="48" t="s">
        <v>18</v>
      </c>
      <c r="J38" s="49"/>
      <c r="K38" s="50"/>
      <c r="L38" s="50"/>
      <c r="M38" s="49"/>
      <c r="N38" s="49"/>
      <c r="O38" s="49"/>
      <c r="P38" s="51"/>
      <c r="Q38" s="28">
        <f>SUM(Q10:Q37)</f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21" customHeight="1" thickBot="1" x14ac:dyDescent="0.3">
      <c r="A39" s="6"/>
      <c r="B39" s="55" t="s">
        <v>5</v>
      </c>
      <c r="C39" s="56"/>
      <c r="D39" s="56"/>
      <c r="E39" s="56"/>
      <c r="F39" s="57"/>
      <c r="G39" s="25">
        <f>G38</f>
        <v>2002391.7300000002</v>
      </c>
      <c r="H39" s="1"/>
      <c r="I39" s="55" t="s">
        <v>5</v>
      </c>
      <c r="J39" s="56"/>
      <c r="K39" s="56"/>
      <c r="L39" s="56"/>
      <c r="M39" s="56"/>
      <c r="N39" s="56"/>
      <c r="O39" s="56"/>
      <c r="P39" s="57"/>
      <c r="Q39" s="25" t="e">
        <f>#REF!+#REF!+#REF!+#REF!+Q38+#REF!</f>
        <v>#REF!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" customHeight="1" x14ac:dyDescent="0.25">
      <c r="A40" s="6"/>
      <c r="B40" s="66" t="s">
        <v>15</v>
      </c>
      <c r="C40" s="67"/>
      <c r="D40" s="67"/>
      <c r="E40" s="67"/>
      <c r="F40" s="14">
        <v>0.2</v>
      </c>
      <c r="G40" s="11">
        <f>G39*F40</f>
        <v>400478.34600000008</v>
      </c>
      <c r="H40" s="1"/>
      <c r="I40" s="66" t="s">
        <v>15</v>
      </c>
      <c r="J40" s="67"/>
      <c r="K40" s="67"/>
      <c r="L40" s="67"/>
      <c r="M40" s="67"/>
      <c r="N40" s="67"/>
      <c r="O40" s="67"/>
      <c r="P40" s="14">
        <v>0.2</v>
      </c>
      <c r="Q40" s="11" t="e">
        <f>Q39*P40</f>
        <v>#REF!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 thickBot="1" x14ac:dyDescent="0.3">
      <c r="A41" s="6"/>
      <c r="B41" s="58" t="s">
        <v>6</v>
      </c>
      <c r="C41" s="59"/>
      <c r="D41" s="59"/>
      <c r="E41" s="59"/>
      <c r="F41" s="60"/>
      <c r="G41" s="12">
        <f>G39+G40</f>
        <v>2402870.0760000004</v>
      </c>
      <c r="H41" s="1"/>
      <c r="I41" s="58" t="s">
        <v>6</v>
      </c>
      <c r="J41" s="59"/>
      <c r="K41" s="59"/>
      <c r="L41" s="59"/>
      <c r="M41" s="59"/>
      <c r="N41" s="59"/>
      <c r="O41" s="59"/>
      <c r="P41" s="60"/>
      <c r="Q41" s="12" t="e">
        <f>Q39+Q40</f>
        <v>#REF!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3.75" customHeight="1" x14ac:dyDescent="0.25">
      <c r="B42" s="1"/>
      <c r="C42" s="1"/>
      <c r="D42" s="1"/>
      <c r="E42" s="1"/>
      <c r="F42" s="2"/>
      <c r="G42" s="2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7" ht="151.5" customHeight="1" x14ac:dyDescent="0.25">
      <c r="B43" s="3"/>
      <c r="C43" s="3"/>
      <c r="D43" s="3"/>
      <c r="E43" s="3"/>
      <c r="F43" s="3"/>
      <c r="G43" s="3"/>
      <c r="H43" s="3"/>
      <c r="I43" s="3"/>
      <c r="J43" s="52" t="s">
        <v>25</v>
      </c>
      <c r="K43" s="53"/>
      <c r="L43" s="3"/>
      <c r="M43" s="3"/>
      <c r="N43" s="3"/>
      <c r="O43" s="3"/>
      <c r="P43" s="3"/>
      <c r="Q43" s="3"/>
      <c r="R43" s="3"/>
      <c r="S43" s="3"/>
      <c r="T43" s="3"/>
      <c r="U43" s="1"/>
    </row>
    <row r="44" spans="1:27" x14ac:dyDescent="0.25">
      <c r="AA44" s="1"/>
    </row>
  </sheetData>
  <mergeCells count="17">
    <mergeCell ref="J43:K43"/>
    <mergeCell ref="B3:E3"/>
    <mergeCell ref="B39:F39"/>
    <mergeCell ref="B41:F41"/>
    <mergeCell ref="B4:G4"/>
    <mergeCell ref="B7:G7"/>
    <mergeCell ref="I41:P41"/>
    <mergeCell ref="B40:E40"/>
    <mergeCell ref="I40:O40"/>
    <mergeCell ref="I39:P39"/>
    <mergeCell ref="B1:R1"/>
    <mergeCell ref="I3:R3"/>
    <mergeCell ref="I4:M4"/>
    <mergeCell ref="B9:Q9"/>
    <mergeCell ref="B38:F38"/>
    <mergeCell ref="I38:P38"/>
    <mergeCell ref="I7:Q7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2020-09-10T01:50:00Z</cp:lastPrinted>
  <dcterms:created xsi:type="dcterms:W3CDTF">2018-05-22T01:14:50Z</dcterms:created>
  <dcterms:modified xsi:type="dcterms:W3CDTF">2021-05-06T12:44:32Z</dcterms:modified>
</cp:coreProperties>
</file>